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<sst xmlns="http://schemas.openxmlformats.org/spreadsheetml/2006/main" count="1154" uniqueCount="425">
  <si>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</si>
  <si>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</si>
  <si>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</si>
  <si>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</si>
  <si>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</si>
  <si>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</si>
  <si>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</si>
  <si>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</si>
  <si>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</si>
  <si>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</si>
  <si>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</si>
  <si>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</si>
  <si>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</si>
  <si>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</si>
  <si>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</si>
  <si>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</si>
  <si>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</si>
  <si>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</si>
  <si>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</si>
  <si>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</si>
  <si>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</si>
  <si>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</si>
  <si>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</si>
  <si>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</si>
  <si>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</si>
  <si>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</si>
  <si>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</si>
  <si>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</si>
  <si>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</si>
  <si>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</si>
  <si>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</si>
  <si>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</si>
  <si>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</si>
  <si>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</si>
  <si>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</si>
  <si>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</si>
  <si>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</si>
  <si>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</si>
  <si>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</si>
  <si>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</si>
  <si>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</si>
  <si>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</si>
  <si>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</si>
  <si>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</si>
  <si>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</si>
  <si>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</si>
  <si>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</si>
  <si>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</si>
  <si>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</si>
  <si>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</si>
  <si>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</si>
  <si>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</si>
  <si>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</si>
  <si>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</si>
  <si>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</si>
  <si>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</si>
  <si>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</si>
  <si>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</si>
  <si>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</si>
  <si>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</si>
  <si>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</si>
  <si>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</si>
  <si>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</si>
  <si>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</si>
  <si>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</si>
  <si>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</si>
  <si>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</si>
  <si>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</si>
  <si>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</si>
  <si>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</si>
  <si>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</si>
  <si>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</si>
  <si>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</si>
  <si>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</si>
  <si>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</si>
  <si>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</si>
  <si>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</si>
  <si>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</si>
  <si>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</si>
  <si>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</si>
  <si>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</si>
  <si>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</si>
  <si>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</si>
  <si>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</si>
  <si>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</si>
  <si>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</si>
  <si>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</si>
  <si>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</si>
  <si>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</si>
  <si>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</si>
  <si>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</si>
  <si>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</si>
  <si>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</si>
  <si>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</si>
  <si>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</si>
  <si>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</si>
  <si>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</si>
  <si>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</si>
  <si>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</si>
  <si>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</si>
  <si>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</si>
  <si>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</si>
  <si>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</si>
  <si>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</si>
  <si>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</si>
  <si>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</si>
  <si>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</si>
  <si>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</si>
  <si>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</si>
  <si>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</si>
  <si>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</si>
  <si>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</si>
  <si>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</si>
  <si>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</si>
  <si>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</si>
  <si>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</si>
  <si>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</si>
  <si>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</si>
  <si>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</si>
  <si>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</si>
  <si>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</si>
  <si>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</si>
  <si>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</si>
  <si>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</si>
  <si>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</si>
  <si>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</si>
  <si>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</si>
  <si>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</si>
  <si>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</si>
  <si>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</si>
  <si>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</si>
  <si>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</si>
  <si>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</si>
  <si>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</si>
  <si>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</si>
  <si>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</si>
  <si>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</si>
  <si>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</si>
  <si>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</si>
  <si>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</si>
  <si>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</si>
  <si>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</si>
  <si>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</si>
  <si>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</si>
  <si>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</si>
  <si>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</si>
  <si>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</si>
  <si>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</si>
  <si>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</si>
  <si>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</si>
  <si>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</si>
  <si>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</si>
  <si>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</si>
  <si>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</si>
  <si>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</si>
  <si>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</si>
  <si>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</si>
  <si>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</si>
  <si>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</si>
  <si>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</si>
  <si>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</si>
  <si>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</si>
  <si>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</si>
  <si>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</si>
  <si>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</si>
  <si>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</si>
  <si>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</si>
  <si>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</si>
  <si>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</si>
  <si>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</si>
  <si>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</si>
  <si>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</si>
  <si>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</si>
  <si>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</si>
  <si>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</si>
  <si>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</si>
  <si>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</si>
  <si>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</si>
  <si>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</si>
  <si>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</si>
  <si>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</si>
  <si>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</si>
  <si>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</si>
  <si>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</si>
  <si>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</si>
  <si>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</si>
  <si>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</si>
  <si>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</si>
  <si>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</si>
  <si>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</si>
  <si>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</si>
  <si>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</si>
  <si>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</si>
  <si>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</si>
  <si>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</si>
  <si>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</si>
  <si>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</si>
  <si>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</si>
  <si>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</si>
  <si>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</si>
  <si>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</si>
  <si>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</si>
  <si>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</si>
  <si>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</si>
  <si>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</si>
  <si>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</si>
  <si>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</si>
  <si>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</si>
  <si>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</si>
  <si>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</si>
  <si>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</si>
  <si>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</si>
  <si>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</si>
  <si>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</si>
  <si>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</si>
  <si>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</si>
  <si>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</si>
  <si>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</si>
  <si>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</si>
  <si>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</si>
  <si>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</si>
  <si>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</si>
  <si>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</si>
  <si>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</si>
  <si>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</si>
  <si>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</si>
  <si>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</si>
  <si>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</si>
  <si>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</si>
  <si>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</si>
  <si>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</si>
  <si>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</si>
  <si>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</si>
  <si>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</si>
  <si>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</si>
  <si>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</si>
  <si>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</si>
  <si>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</si>
  <si>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</si>
  <si>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</si>
  <si>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</si>
  <si>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</si>
  <si>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</si>
  <si>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</si>
  <si>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</si>
  <si>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</si>
  <si>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</si>
  <si>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</si>
  <si>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</si>
  <si>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</si>
  <si>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</si>
  <si>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</si>
  <si>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</si>
  <si>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</si>
  <si>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</si>
  <si>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</si>
  <si>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</si>
  <si>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</si>
  <si>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</si>
  <si>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</si>
  <si>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</si>
  <si>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</si>
  <si>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</si>
  <si>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</si>
  <si>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</si>
  <si>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</si>
  <si>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</si>
  <si>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</si>
  <si>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</si>
  <si>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</si>
  <si>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</si>
  <si>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</si>
  <si>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</si>
  <si>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</si>
  <si>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</si>
  <si>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</si>
  <si>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</si>
  <si>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</si>
  <si>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</si>
  <si>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</si>
  <si>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</si>
  <si>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</si>
  <si>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</si>
  <si>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</si>
  <si>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</si>
  <si>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</si>
  <si>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</si>
  <si>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</si>
  <si>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</si>
  <si>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</si>
  <si>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</si>
  <si>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</si>
  <si>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</si>
  <si>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</si>
  <si>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</si>
  <si>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</si>
  <si>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</si>
  <si>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</si>
  <si>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</si>
  <si>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</si>
  <si>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</si>
  <si>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</si>
  <si>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</si>
  <si>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</si>
  <si>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</si>
  <si>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</si>
  <si>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</si>
  <si>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</si>
  <si>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</si>
  <si>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</si>
  <si>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</si>
  <si>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</si>
  <si>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</si>
  <si>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</si>
  <si>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</si>
  <si>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</si>
  <si>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</si>
  <si>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</si>
  <si>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</si>
  <si>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</si>
  <si>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</si>
  <si>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</si>
  <si>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</si>
  <si>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</si>
  <si>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</si>
  <si>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</si>
  <si>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</si>
  <si>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</si>
  <si>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</si>
  <si>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</si>
  <si>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</si>
  <si>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</si>
  <si>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</si>
  <si>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</si>
  <si>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</si>
  <si>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</si>
  <si>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</si>
  <si>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</si>
  <si>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</si>
  <si>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</si>
  <si>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</si>
  <si>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</si>
  <si>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</si>
  <si>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</si>
  <si>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</si>
  <si>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</si>
  <si>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</si>
  <si>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</si>
  <si>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</si>
  <si>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</si>
  <si>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</si>
  <si>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</si>
  <si>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</si>
  <si>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</si>
  <si>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</si>
  <si>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</si>
  <si>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</si>
  <si>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</si>
  <si>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</si>
  <si>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</si>
  <si>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</si>
  <si>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</si>
  <si>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</si>
  <si>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</si>
  <si>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</si>
  <si>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</si>
  <si>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</si>
  <si>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</si>
  <si>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</si>
  <si>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</si>
  <si>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</si>
  <si>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</si>
  <si>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</si>
  <si>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</si>
  <si>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</si>
  <si>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</si>
  <si>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</si>
  <si>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</si>
  <si>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</si>
  <si>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</si>
  <si>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</si>
  <si>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</si>
  <si>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</si>
  <si>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</si>
  <si>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</si>
  <si>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</si>
  <si>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</si>
  <si>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</si>
  <si>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</si>
  <si>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</si>
  <si>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</si>
  <si>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</si>
  <si>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</si>
  <si>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</si>
  <si>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</si>
  <si>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</si>
  <si>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</si>
  <si>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</si>
  <si>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</si>
  <si>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</si>
  <si>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</si>
  <si>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</si>
  <si>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</si>
  <si>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</si>
  <si>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</si>
  <si>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</si>
  <si>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</si>
  <si>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</si>
  <si>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</si>
  <si>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</si>
  <si>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</si>
  <si>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3х95+1х70</t>
  </si>
  <si>
    <t>ВЛИ</t>
  </si>
  <si>
    <t>Строительство ВЛИ-0,4 кВ</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</si>
  <si>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4-34-25-2433 г. Геленджик </t>
  </si>
  <si>
    <t>P_Гж_25_ЛК150_017257</t>
  </si>
  <si>
    <t xml:space="preserve">Электроснабжение ЭПУ потребителей в соответствии с договором на ТП № 4-34-25-2524 г. Геленджик </t>
  </si>
  <si>
    <t>№ 4-34-25-2524 от 16.09.2025</t>
  </si>
  <si>
    <t>Условия по договору выполнены</t>
  </si>
  <si>
    <t>ЭПУ для эксплуатации жилого дома</t>
  </si>
  <si>
    <t>353467, Краснодарский край, г Геленджик, проезд Пограничный, 23:40:0406030:100</t>
  </si>
  <si>
    <t>коммутационный аппарат от проектируемой ЛЭП-0,4 кВ ТП-3-111 (ПС 110/10 "Тонкий мыс", ТМ-12)</t>
  </si>
  <si>
    <t>ВЛИ-0,4 кВ от РУ-0,4 кВ ТП 3-111</t>
  </si>
  <si>
    <t>ВЛИ-0,4 кВ протяженность линии 0,180 км (провод марки СИП-2 3х95+1х70 мм2)</t>
  </si>
  <si>
    <t>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</si>
</sst>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415</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416</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0.251687037</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0.20630085000000001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P_Гж_25_ЛК150_017257</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4-34-25-2524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418</v>
      </c>
      <c r="E22" s="181" t="s">
        <v>420</v>
      </c>
      <c r="F22" s="181" t="s">
        <v>419</v>
      </c>
      <c r="G22" s="166" t="s">
        <v>421</v>
      </c>
      <c r="H22" s="166">
        <v>0.15</v>
      </c>
      <c r="I22" s="166">
        <v>0.01</v>
      </c>
      <c r="J22" s="166">
        <v>0.14000000000000001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P_Гж_25_ЛК150_017257</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4-34-25-2524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P_Гж_25_ЛК150_017257</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4-34-25-2524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0.18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4-34-25-2524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P_Гж_25_ЛК150_017257</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4-34-25-2524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P_Гж_25_ЛК150_017257</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4-34-25-2524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F27" sqref="F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P_Гж_25_ЛК150_017257</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4-34-25-2524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0.251687037</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0.251687037</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0.251687037</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0.251687037</v>
      </c>
      <c r="E29" s="170">
        <v>0</v>
      </c>
      <c r="F29" s="171">
        <f t="shared" si="3"/>
        <v>0</v>
      </c>
      <c r="G29" s="170"/>
      <c r="H29" s="170"/>
      <c r="I29" s="170" t="s">
        <v>373</v>
      </c>
      <c r="J29" s="170"/>
      <c r="K29" s="170" t="s">
        <v>373</v>
      </c>
      <c r="L29" s="170"/>
      <c r="M29" s="170" t="s">
        <v>373</v>
      </c>
      <c r="N29" s="170"/>
      <c r="O29" s="170" t="s">
        <v>373</v>
      </c>
      <c r="P29" s="170"/>
      <c r="Q29" s="170" t="s">
        <v>373</v>
      </c>
      <c r="R29" s="170"/>
      <c r="S29" s="170">
        <f>D29</f>
        <v>0.251687037</v>
      </c>
      <c r="T29" s="170"/>
      <c r="U29" s="170" t="s">
        <v>373</v>
      </c>
      <c r="V29" s="170"/>
      <c r="W29" s="170" t="s">
        <v>373</v>
      </c>
      <c r="X29" s="170"/>
      <c r="Y29" s="170" t="s">
        <v>373</v>
      </c>
      <c r="Z29" s="170"/>
      <c r="AA29" s="170" t="s">
        <v>373</v>
      </c>
      <c r="AB29" s="172">
        <f t="shared" si="1"/>
        <v>0</v>
      </c>
      <c r="AC29" s="172">
        <f>D29</f>
        <v>0.251687037</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0.18</v>
      </c>
      <c r="T39" s="170"/>
      <c r="U39" s="170" t="s">
        <v>373</v>
      </c>
      <c r="V39" s="170"/>
      <c r="W39" s="170" t="s">
        <v>373</v>
      </c>
      <c r="X39" s="170"/>
      <c r="Y39" s="170" t="s">
        <v>373</v>
      </c>
      <c r="Z39" s="170"/>
      <c r="AA39" s="170" t="s">
        <v>373</v>
      </c>
      <c r="AB39" s="172">
        <f t="shared" si="1"/>
        <v>0</v>
      </c>
      <c r="AC39" s="172">
        <f>D39</f>
        <v>0.18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0.18</v>
      </c>
      <c r="T47" s="170"/>
      <c r="U47" s="170" t="s">
        <v>373</v>
      </c>
      <c r="V47" s="170"/>
      <c r="W47" s="170" t="s">
        <v>373</v>
      </c>
      <c r="X47" s="170"/>
      <c r="Y47" s="170" t="s">
        <v>373</v>
      </c>
      <c r="Z47" s="170"/>
      <c r="AA47" s="170" t="s">
        <v>373</v>
      </c>
      <c r="AB47" s="172">
        <f t="shared" si="1"/>
        <v>0</v>
      </c>
      <c r="AC47" s="172">
        <f>D39</f>
        <v>0.18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0.18</v>
      </c>
      <c r="T56" s="170"/>
      <c r="U56" s="170" t="s">
        <v>373</v>
      </c>
      <c r="V56" s="170"/>
      <c r="W56" s="170" t="s">
        <v>373</v>
      </c>
      <c r="X56" s="170"/>
      <c r="Y56" s="170" t="s">
        <v>373</v>
      </c>
      <c r="Z56" s="170"/>
      <c r="AA56" s="170" t="s">
        <v>373</v>
      </c>
      <c r="AB56" s="172">
        <f t="shared" si="1"/>
        <v>0</v>
      </c>
      <c r="AC56" s="172">
        <f>D39</f>
        <v>0.18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P_Гж_25_ЛК150_017257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4-34-25-2524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0.18</v>
      </c>
      <c r="J26" s="180"/>
      <c r="K26" s="180"/>
      <c r="L26" s="150"/>
      <c r="M26" s="151" t="s">
        <v>385</v>
      </c>
      <c r="N26" s="151" t="s">
        <v>414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P_Гж_25_ЛК150_017257</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4-34-25-2524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0.24617107999999999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2026-08-10T06:53:15Z</dcterms:modified>
</cp:coreProperties>
</file>